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0" windowWidth="28800" windowHeight="11730"/>
  </bookViews>
  <sheets>
    <sheet name="CC" sheetId="1" r:id="rId1"/>
  </sheets>
  <definedNames>
    <definedName name="_xlnm.Print_Area" localSheetId="0">CC!$A$1:$J$46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H35" i="1"/>
  <c r="G35" i="1"/>
  <c r="F35" i="1"/>
  <c r="J34" i="1"/>
  <c r="J33" i="1"/>
  <c r="J32" i="1"/>
  <c r="E35" i="1"/>
  <c r="J31" i="1" l="1"/>
  <c r="J35" i="1" s="1"/>
  <c r="J36" i="1" l="1"/>
  <c r="J37" i="1" s="1"/>
</calcChain>
</file>

<file path=xl/sharedStrings.xml><?xml version="1.0" encoding="utf-8"?>
<sst xmlns="http://schemas.openxmlformats.org/spreadsheetml/2006/main" count="64" uniqueCount="60">
  <si>
    <t>на проектно-изыскательские работы</t>
  </si>
  <si>
    <t>СОГЛАСОВАНО:</t>
  </si>
  <si>
    <t>УТВЕРЖДАЮ:</t>
  </si>
  <si>
    <t xml:space="preserve">Наименование проектной (изыскательской) организации: </t>
  </si>
  <si>
    <t xml:space="preserve">Наименование организации-заказчика:  </t>
  </si>
  <si>
    <t>Наименование строительства и стадии проектирования:</t>
  </si>
  <si>
    <t>Д.Н. Пушечников</t>
  </si>
  <si>
    <t>Ю.Ю. Кудымова</t>
  </si>
  <si>
    <t>Начальник ОКС Братской ГЭС</t>
  </si>
  <si>
    <t xml:space="preserve">Инженер по ПСР 2 кат. ОКС Братской ГЭС </t>
  </si>
  <si>
    <t xml:space="preserve">Директор филиала </t>
  </si>
  <si>
    <t xml:space="preserve">ООО "ЕвроСибЭнерго-Гидрогенерация" </t>
  </si>
  <si>
    <t>МП</t>
  </si>
  <si>
    <t>НДС (20%)</t>
  </si>
  <si>
    <t>Всего с учетом НДС (20%)</t>
  </si>
  <si>
    <t>НДС (20%):</t>
  </si>
  <si>
    <t>Всего с учетом НДС (20%):</t>
  </si>
  <si>
    <t>"Братская ГЭС"</t>
  </si>
  <si>
    <t>СМЕТА № 12-01-01</t>
  </si>
  <si>
    <t xml:space="preserve">филиал ООО «ЕвроСибЭнерго-Гидрогенерация»" "Братская ГЭС" </t>
  </si>
  <si>
    <t xml:space="preserve"> к  договору от   "_____"  ________  2021г   № 014/02/2021</t>
  </si>
  <si>
    <t>"______ " ___________2021г</t>
  </si>
  <si>
    <t>_________________</t>
  </si>
  <si>
    <t>_________________ Е.В. Стрелков</t>
  </si>
  <si>
    <t>Техническое перевооружение автоматической пожарной сигнализации помещений склада ОАХО и стоянки ОРУ
 на территории РЩ-500, и маслоуловителя левого берега здания ГЭС отм.307</t>
  </si>
  <si>
    <t>Исходные данные:</t>
  </si>
  <si>
    <t>Сборники базовых цен:</t>
  </si>
  <si>
    <t xml:space="preserve"> СБЦ1 "Системы противопожарной и охранной защиты"  (1999 г.)                        </t>
  </si>
  <si>
    <t>Индекс  на проектные работы:</t>
  </si>
  <si>
    <t>4,53; 34,7</t>
  </si>
  <si>
    <t>Индекс  на   изыскательские работы:</t>
  </si>
  <si>
    <t>-</t>
  </si>
  <si>
    <t>Индекс на экспертизу ПД</t>
  </si>
  <si>
    <t>Составлена в ценах по состоянию на 1 квартал 2021 г.</t>
  </si>
  <si>
    <t>№п/п</t>
  </si>
  <si>
    <t>Наименование смет</t>
  </si>
  <si>
    <t>Ссылка на смету</t>
  </si>
  <si>
    <t>Основание ТЗ</t>
  </si>
  <si>
    <t>Стоимость работ в  руб.</t>
  </si>
  <si>
    <t>Всего</t>
  </si>
  <si>
    <t>ПП</t>
  </si>
  <si>
    <t>Инженерные изыскания</t>
  </si>
  <si>
    <t>ПД</t>
  </si>
  <si>
    <t>РД</t>
  </si>
  <si>
    <t>Прочие</t>
  </si>
  <si>
    <t>1</t>
  </si>
  <si>
    <t xml:space="preserve">Предпроектное обследование, обоснование основных проектных решений                   </t>
  </si>
  <si>
    <t xml:space="preserve">Смета № 1 </t>
  </si>
  <si>
    <t>Проектная документация</t>
  </si>
  <si>
    <t xml:space="preserve">Смета № 2 </t>
  </si>
  <si>
    <t>4; 5</t>
  </si>
  <si>
    <t>Рабочая документация</t>
  </si>
  <si>
    <t>Смета № 3</t>
  </si>
  <si>
    <t>4</t>
  </si>
  <si>
    <t>Командировочные затраты</t>
  </si>
  <si>
    <t>Расчет № 1</t>
  </si>
  <si>
    <t>5.1</t>
  </si>
  <si>
    <t>Итого начальная стоимость на 1 кв.2021г:</t>
  </si>
  <si>
    <r>
      <rPr>
        <b/>
        <sz val="11"/>
        <rFont val="Times New Roman"/>
        <family val="1"/>
        <charset val="204"/>
      </rPr>
      <t xml:space="preserve">Основание: </t>
    </r>
    <r>
      <rPr>
        <sz val="11"/>
        <rFont val="Times New Roman"/>
        <family val="1"/>
        <charset val="204"/>
      </rPr>
      <t>Задание на разработку проектной и рабочей документации, утвержденное 13.05.2020 г. главным инженером ООО "ЕвроСибЭнерго-Гидрогенерация" Дворянским Ю.В.</t>
    </r>
  </si>
  <si>
    <t>Приложение  №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</si>
</sst>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>
      <alignment horizontal="center"/>
    </xf>
    <xf numFmtId="0" fontId="11" fillId="0" borderId="0"/>
    <xf numFmtId="0" fontId="16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2" fillId="0" borderId="0" xfId="1" applyFont="1"/>
    <xf numFmtId="0" fontId="1" fillId="0" borderId="0" xfId="0" applyFont="1" applyAlignment="1">
      <alignment horizontal="left" vertical="top"/>
    </xf>
    <xf numFmtId="0" fontId="2" fillId="0" borderId="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2" applyFont="1" applyAlignment="1">
      <alignment vertical="center"/>
    </xf>
    <xf numFmtId="0" fontId="10" fillId="0" borderId="0" xfId="0" applyFont="1"/>
    <xf numFmtId="0" fontId="8" fillId="0" borderId="0" xfId="2" applyFont="1" applyAlignment="1">
      <alignment vertical="center"/>
    </xf>
    <xf numFmtId="0" fontId="10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0" xfId="2" applyFont="1" applyAlignment="1">
      <alignment vertical="top" wrapText="1"/>
    </xf>
    <xf numFmtId="49" fontId="15" fillId="0" borderId="0" xfId="0" applyNumberFormat="1" applyFont="1" applyAlignment="1">
      <alignment horizontal="left" vertical="top"/>
    </xf>
    <xf numFmtId="0" fontId="2" fillId="0" borderId="0" xfId="4" applyFont="1" applyFill="1" applyBorder="1" applyAlignment="1"/>
    <xf numFmtId="0" fontId="15" fillId="0" borderId="0" xfId="5" applyFont="1" applyAlignment="1">
      <alignment horizontal="left" vertical="top"/>
    </xf>
    <xf numFmtId="0" fontId="17" fillId="0" borderId="0" xfId="0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18" fillId="0" borderId="0" xfId="1" applyFont="1"/>
    <xf numFmtId="0" fontId="17" fillId="0" borderId="0" xfId="0" applyFont="1" applyAlignment="1">
      <alignment horizontal="left" vertical="top" wrapText="1"/>
    </xf>
    <xf numFmtId="0" fontId="1" fillId="3" borderId="0" xfId="4" applyFont="1" applyFill="1" applyBorder="1" applyAlignment="1">
      <alignment horizontal="left"/>
    </xf>
    <xf numFmtId="0" fontId="1" fillId="0" borderId="0" xfId="4" applyFont="1" applyFill="1" applyBorder="1"/>
    <xf numFmtId="0" fontId="20" fillId="0" borderId="0" xfId="4" applyFont="1" applyFill="1" applyBorder="1"/>
    <xf numFmtId="0" fontId="19" fillId="0" borderId="0" xfId="0" applyFont="1"/>
    <xf numFmtId="0" fontId="1" fillId="0" borderId="0" xfId="4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22" fillId="0" borderId="0" xfId="4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3" fillId="3" borderId="0" xfId="4" applyFont="1" applyFill="1" applyBorder="1" applyAlignment="1">
      <alignment horizontal="left"/>
    </xf>
    <xf numFmtId="0" fontId="6" fillId="0" borderId="2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49" fontId="1" fillId="0" borderId="5" xfId="4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vertical="center" wrapText="1"/>
    </xf>
    <xf numFmtId="3" fontId="1" fillId="0" borderId="2" xfId="4" applyNumberFormat="1" applyFont="1" applyFill="1" applyBorder="1" applyAlignment="1">
      <alignment horizontal="center" vertical="center" wrapText="1"/>
    </xf>
    <xf numFmtId="3" fontId="1" fillId="3" borderId="2" xfId="4" applyNumberFormat="1" applyFont="1" applyFill="1" applyBorder="1" applyAlignment="1">
      <alignment horizontal="center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vertical="center" wrapText="1"/>
    </xf>
    <xf numFmtId="0" fontId="1" fillId="0" borderId="5" xfId="4" applyFont="1" applyFill="1" applyBorder="1" applyAlignment="1">
      <alignment vertical="center" wrapText="1"/>
    </xf>
    <xf numFmtId="49" fontId="1" fillId="3" borderId="2" xfId="4" applyNumberFormat="1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vertical="center" wrapText="1"/>
    </xf>
    <xf numFmtId="3" fontId="6" fillId="0" borderId="2" xfId="4" applyNumberFormat="1" applyFont="1" applyFill="1" applyBorder="1" applyAlignment="1">
      <alignment horizontal="center" vertical="center" wrapText="1"/>
    </xf>
    <xf numFmtId="3" fontId="6" fillId="3" borderId="2" xfId="4" applyNumberFormat="1" applyFont="1" applyFill="1" applyBorder="1" applyAlignment="1">
      <alignment horizontal="center" vertical="center" wrapText="1"/>
    </xf>
    <xf numFmtId="4" fontId="6" fillId="0" borderId="2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3" borderId="8" xfId="4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7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2" fillId="0" borderId="0" xfId="4" applyFont="1" applyFill="1" applyAlignment="1">
      <alignment horizontal="left" vertical="center" wrapText="1"/>
    </xf>
    <xf numFmtId="0" fontId="22" fillId="0" borderId="0" xfId="4" applyFont="1" applyFill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3" xfId="5"/>
    <cellStyle name="Обычный 4" xfId="4"/>
    <cellStyle name="Обычный_Протокол согл дог цены - Приложение 1.1" xfId="1"/>
    <cellStyle name="Титул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view="pageBreakPreview" zoomScaleNormal="110" zoomScaleSheetLayoutView="100" workbookViewId="0">
      <selection activeCell="H34" sqref="H34"/>
    </sheetView>
  </sheetViews>
  <sheetFormatPr defaultRowHeight="15" x14ac:dyDescent="0.25"/>
  <cols>
    <col min="2" max="2" width="33.85546875" customWidth="1"/>
    <col min="3" max="3" width="13.42578125" customWidth="1"/>
    <col min="4" max="4" width="12.28515625" customWidth="1"/>
    <col min="5" max="5" width="9.7109375" customWidth="1"/>
    <col min="6" max="6" width="14" customWidth="1"/>
    <col min="7" max="9" width="10.7109375" customWidth="1"/>
    <col min="10" max="10" width="12.85546875" customWidth="1"/>
  </cols>
  <sheetData>
    <row r="1" spans="1:11" ht="15.75" x14ac:dyDescent="0.25">
      <c r="A1" s="1"/>
      <c r="B1" s="1"/>
      <c r="C1" s="1"/>
      <c r="D1" s="1"/>
      <c r="E1" s="1"/>
      <c r="F1" s="1"/>
      <c r="G1" s="1"/>
      <c r="H1" s="1"/>
      <c r="I1" s="1"/>
      <c r="J1" s="9" t="s">
        <v>59</v>
      </c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9" t="s">
        <v>20</v>
      </c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x14ac:dyDescent="0.25">
      <c r="A4" s="20" t="s">
        <v>1</v>
      </c>
      <c r="B4" s="1"/>
      <c r="C4" s="1"/>
      <c r="D4" s="1"/>
      <c r="E4" s="1"/>
      <c r="F4" s="1"/>
      <c r="G4" s="22" t="s">
        <v>2</v>
      </c>
      <c r="H4" s="1"/>
      <c r="J4" s="1"/>
    </row>
    <row r="5" spans="1:11" ht="15.75" x14ac:dyDescent="0.25">
      <c r="A5" s="4"/>
      <c r="B5" s="1"/>
      <c r="C5" s="1"/>
      <c r="D5" s="1"/>
      <c r="E5" s="1"/>
      <c r="F5" s="1"/>
      <c r="G5" s="21" t="s">
        <v>10</v>
      </c>
      <c r="H5" s="1"/>
      <c r="J5" s="10"/>
      <c r="K5" s="11"/>
    </row>
    <row r="6" spans="1:11" ht="18.75" customHeight="1" x14ac:dyDescent="0.25">
      <c r="A6" s="4"/>
      <c r="B6" s="19"/>
      <c r="C6" s="19"/>
      <c r="D6" s="19"/>
      <c r="E6" s="1"/>
      <c r="F6" s="1"/>
      <c r="G6" s="21" t="s">
        <v>11</v>
      </c>
      <c r="H6" s="19"/>
      <c r="J6" s="19"/>
      <c r="K6" s="19"/>
    </row>
    <row r="7" spans="1:11" ht="16.5" customHeight="1" x14ac:dyDescent="0.25">
      <c r="A7" s="25"/>
      <c r="B7" s="1"/>
      <c r="C7" s="1"/>
      <c r="D7" s="1"/>
      <c r="E7" s="1"/>
      <c r="F7" s="1"/>
      <c r="G7" s="21" t="s">
        <v>17</v>
      </c>
      <c r="H7" s="1"/>
      <c r="J7" s="12"/>
      <c r="K7" s="13"/>
    </row>
    <row r="8" spans="1:11" ht="29.25" customHeight="1" x14ac:dyDescent="0.25">
      <c r="A8" s="21" t="s">
        <v>22</v>
      </c>
      <c r="B8" s="1"/>
      <c r="C8" s="1"/>
      <c r="D8" s="1"/>
      <c r="E8" s="1"/>
      <c r="F8" s="1"/>
      <c r="G8" s="21" t="s">
        <v>23</v>
      </c>
      <c r="H8" s="1"/>
      <c r="J8" s="12"/>
      <c r="K8" s="13"/>
    </row>
    <row r="9" spans="1:11" x14ac:dyDescent="0.25">
      <c r="A9" s="21" t="s">
        <v>21</v>
      </c>
      <c r="B9" s="1"/>
      <c r="C9" s="1"/>
      <c r="D9" s="1"/>
      <c r="E9" s="2"/>
      <c r="F9" s="2"/>
      <c r="G9" s="21" t="s">
        <v>21</v>
      </c>
      <c r="H9" s="1"/>
      <c r="J9" s="3"/>
    </row>
    <row r="10" spans="1:11" ht="13.5" customHeight="1" x14ac:dyDescent="0.25">
      <c r="A10" s="24" t="s">
        <v>12</v>
      </c>
      <c r="B10" s="3"/>
      <c r="C10" s="3"/>
      <c r="D10" s="3"/>
      <c r="E10" s="3"/>
      <c r="F10" s="3"/>
      <c r="G10" s="26" t="s">
        <v>12</v>
      </c>
      <c r="H10" s="23"/>
      <c r="J10" s="2"/>
    </row>
    <row r="11" spans="1:11" ht="22.5" customHeight="1" x14ac:dyDescent="0.3">
      <c r="A11" s="68" t="s">
        <v>18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1" ht="18" customHeight="1" x14ac:dyDescent="0.25">
      <c r="A12" s="69" t="s">
        <v>0</v>
      </c>
      <c r="B12" s="69"/>
      <c r="C12" s="69"/>
      <c r="D12" s="69"/>
      <c r="E12" s="69"/>
      <c r="F12" s="69"/>
      <c r="G12" s="69"/>
      <c r="H12" s="69"/>
      <c r="I12" s="69"/>
      <c r="J12" s="69"/>
    </row>
    <row r="13" spans="1:11" ht="15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1" ht="62.25" customHeight="1" x14ac:dyDescent="0.25">
      <c r="A14" s="70" t="s">
        <v>5</v>
      </c>
      <c r="B14" s="70"/>
      <c r="C14" s="70"/>
      <c r="D14" s="70"/>
      <c r="E14" s="71" t="s">
        <v>24</v>
      </c>
      <c r="F14" s="71"/>
      <c r="G14" s="71"/>
      <c r="H14" s="71"/>
      <c r="I14" s="71"/>
      <c r="J14" s="71"/>
    </row>
    <row r="15" spans="1:11" ht="13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1" ht="21.75" customHeight="1" x14ac:dyDescent="0.25">
      <c r="A16" s="72" t="s">
        <v>3</v>
      </c>
      <c r="B16" s="72"/>
      <c r="C16" s="72"/>
      <c r="D16" s="72"/>
      <c r="E16" s="73"/>
      <c r="F16" s="73"/>
      <c r="G16" s="73"/>
      <c r="H16" s="73"/>
      <c r="I16" s="73"/>
      <c r="J16" s="73"/>
    </row>
    <row r="17" spans="1:10" ht="28.5" customHeight="1" x14ac:dyDescent="0.25">
      <c r="A17" s="18" t="s">
        <v>4</v>
      </c>
      <c r="B17" s="18"/>
      <c r="C17" s="18"/>
      <c r="D17" s="18"/>
      <c r="E17" s="74" t="s">
        <v>19</v>
      </c>
      <c r="F17" s="74"/>
      <c r="G17" s="74"/>
      <c r="H17" s="74"/>
      <c r="I17" s="74"/>
      <c r="J17" s="74"/>
    </row>
    <row r="18" spans="1:10" ht="16.5" customHeight="1" x14ac:dyDescent="0.25">
      <c r="A18" s="16"/>
      <c r="B18" s="16"/>
      <c r="C18" s="16"/>
      <c r="D18" s="16"/>
      <c r="E18" s="17"/>
      <c r="F18" s="17"/>
      <c r="G18" s="17"/>
      <c r="H18" s="17"/>
      <c r="I18" s="17"/>
      <c r="J18" s="6"/>
    </row>
    <row r="19" spans="1:10" s="30" customFormat="1" ht="33" customHeight="1" x14ac:dyDescent="0.25">
      <c r="A19" s="75" t="s">
        <v>58</v>
      </c>
      <c r="B19" s="75"/>
      <c r="C19" s="75"/>
      <c r="D19" s="75"/>
      <c r="E19" s="75"/>
      <c r="F19" s="75"/>
      <c r="G19" s="75"/>
      <c r="H19" s="75"/>
      <c r="I19" s="75"/>
      <c r="J19" s="75"/>
    </row>
    <row r="20" spans="1:10" s="30" customFormat="1" ht="17.25" customHeight="1" x14ac:dyDescent="0.25">
      <c r="A20" s="76" t="s">
        <v>25</v>
      </c>
      <c r="B20" s="76"/>
      <c r="C20" s="31"/>
      <c r="D20" s="31"/>
      <c r="E20" s="31"/>
      <c r="F20" s="31"/>
      <c r="G20" s="31"/>
      <c r="H20" s="31"/>
      <c r="I20" s="31"/>
      <c r="J20" s="31"/>
    </row>
    <row r="21" spans="1:10" s="30" customFormat="1" ht="19.5" customHeight="1" x14ac:dyDescent="0.25">
      <c r="A21" s="56" t="s">
        <v>26</v>
      </c>
      <c r="B21" s="56"/>
      <c r="C21" s="77" t="s">
        <v>27</v>
      </c>
      <c r="D21" s="77"/>
      <c r="E21" s="77"/>
      <c r="F21" s="77"/>
      <c r="G21" s="77"/>
      <c r="H21" s="77"/>
      <c r="I21" s="77"/>
      <c r="J21" s="77"/>
    </row>
    <row r="22" spans="1:10" s="30" customFormat="1" ht="18.75" customHeight="1" x14ac:dyDescent="0.25">
      <c r="A22" s="56" t="s">
        <v>28</v>
      </c>
      <c r="B22" s="56"/>
      <c r="C22" s="63" t="s">
        <v>29</v>
      </c>
      <c r="D22" s="63"/>
      <c r="E22" s="63"/>
      <c r="F22" s="32"/>
      <c r="G22" s="32"/>
      <c r="H22" s="32"/>
      <c r="I22" s="32"/>
      <c r="J22" s="33"/>
    </row>
    <row r="23" spans="1:10" s="30" customFormat="1" ht="19.5" customHeight="1" x14ac:dyDescent="0.25">
      <c r="A23" s="56" t="s">
        <v>30</v>
      </c>
      <c r="B23" s="56"/>
      <c r="C23" s="64" t="s">
        <v>31</v>
      </c>
      <c r="D23" s="64"/>
      <c r="E23" s="64"/>
      <c r="F23" s="32"/>
      <c r="G23" s="32"/>
      <c r="H23" s="32"/>
      <c r="I23" s="32"/>
      <c r="J23" s="34"/>
    </row>
    <row r="24" spans="1:10" s="30" customFormat="1" ht="17.25" customHeight="1" x14ac:dyDescent="0.25">
      <c r="A24" s="56" t="s">
        <v>32</v>
      </c>
      <c r="B24" s="56"/>
      <c r="C24" s="64" t="s">
        <v>31</v>
      </c>
      <c r="D24" s="64"/>
      <c r="E24" s="64"/>
      <c r="F24" s="32"/>
      <c r="G24" s="32"/>
      <c r="H24" s="32"/>
      <c r="I24" s="32"/>
      <c r="J24" s="35"/>
    </row>
    <row r="25" spans="1:10" s="30" customFormat="1" ht="15" customHeight="1" x14ac:dyDescent="0.25">
      <c r="A25" s="56"/>
      <c r="B25" s="56"/>
      <c r="C25" s="57"/>
      <c r="D25" s="57"/>
      <c r="E25" s="57"/>
      <c r="F25" s="36"/>
      <c r="G25" s="36"/>
      <c r="H25" s="36"/>
      <c r="I25" s="36"/>
      <c r="J25" s="28"/>
    </row>
    <row r="26" spans="1:10" s="30" customFormat="1" ht="21" customHeight="1" x14ac:dyDescent="0.25">
      <c r="A26" s="37" t="s">
        <v>33</v>
      </c>
      <c r="B26" s="27"/>
      <c r="C26" s="28"/>
      <c r="D26" s="28"/>
      <c r="E26" s="29"/>
      <c r="F26" s="29"/>
      <c r="G26" s="29"/>
      <c r="H26" s="29"/>
      <c r="I26" s="29"/>
      <c r="J26" s="29"/>
    </row>
    <row r="27" spans="1:10" s="30" customFormat="1" ht="18" customHeight="1" x14ac:dyDescent="0.25">
      <c r="A27" s="53" t="s">
        <v>34</v>
      </c>
      <c r="B27" s="53" t="s">
        <v>35</v>
      </c>
      <c r="C27" s="53" t="s">
        <v>36</v>
      </c>
      <c r="D27" s="58" t="s">
        <v>37</v>
      </c>
      <c r="E27" s="61" t="s">
        <v>38</v>
      </c>
      <c r="F27" s="62"/>
      <c r="G27" s="62"/>
      <c r="H27" s="62"/>
      <c r="I27" s="62"/>
      <c r="J27" s="53" t="s">
        <v>39</v>
      </c>
    </row>
    <row r="28" spans="1:10" s="30" customFormat="1" ht="15" customHeight="1" x14ac:dyDescent="0.25">
      <c r="A28" s="53"/>
      <c r="B28" s="53"/>
      <c r="C28" s="53"/>
      <c r="D28" s="59"/>
      <c r="E28" s="54" t="s">
        <v>40</v>
      </c>
      <c r="F28" s="54" t="s">
        <v>41</v>
      </c>
      <c r="G28" s="54" t="s">
        <v>42</v>
      </c>
      <c r="H28" s="54" t="s">
        <v>43</v>
      </c>
      <c r="I28" s="54" t="s">
        <v>44</v>
      </c>
      <c r="J28" s="53"/>
    </row>
    <row r="29" spans="1:10" s="30" customFormat="1" ht="33" customHeight="1" x14ac:dyDescent="0.25">
      <c r="A29" s="53"/>
      <c r="B29" s="53"/>
      <c r="C29" s="53"/>
      <c r="D29" s="60"/>
      <c r="E29" s="55"/>
      <c r="F29" s="55"/>
      <c r="G29" s="55"/>
      <c r="H29" s="55"/>
      <c r="I29" s="55"/>
      <c r="J29" s="53"/>
    </row>
    <row r="30" spans="1:10" s="30" customFormat="1" ht="18.75" customHeight="1" x14ac:dyDescent="0.25">
      <c r="A30" s="38">
        <v>1</v>
      </c>
      <c r="B30" s="38">
        <v>2</v>
      </c>
      <c r="C30" s="38">
        <v>3</v>
      </c>
      <c r="D30" s="39">
        <v>4</v>
      </c>
      <c r="E30" s="38">
        <v>5</v>
      </c>
      <c r="F30" s="38">
        <v>6</v>
      </c>
      <c r="G30" s="38">
        <v>7</v>
      </c>
      <c r="H30" s="38">
        <v>8</v>
      </c>
      <c r="I30" s="38">
        <v>9</v>
      </c>
      <c r="J30" s="38">
        <v>10</v>
      </c>
    </row>
    <row r="31" spans="1:10" s="30" customFormat="1" ht="48.75" customHeight="1" x14ac:dyDescent="0.25">
      <c r="A31" s="40" t="s">
        <v>45</v>
      </c>
      <c r="B31" s="41" t="s">
        <v>46</v>
      </c>
      <c r="C31" s="42" t="s">
        <v>47</v>
      </c>
      <c r="D31" s="43">
        <v>5</v>
      </c>
      <c r="E31" s="42">
        <v>85791</v>
      </c>
      <c r="F31" s="42"/>
      <c r="G31" s="42"/>
      <c r="H31" s="42"/>
      <c r="I31" s="42"/>
      <c r="J31" s="44">
        <f>E31</f>
        <v>85791</v>
      </c>
    </row>
    <row r="32" spans="1:10" s="30" customFormat="1" ht="21.75" customHeight="1" x14ac:dyDescent="0.25">
      <c r="A32" s="45">
        <v>2</v>
      </c>
      <c r="B32" s="46" t="s">
        <v>48</v>
      </c>
      <c r="C32" s="42" t="s">
        <v>49</v>
      </c>
      <c r="D32" s="43" t="s">
        <v>50</v>
      </c>
      <c r="E32" s="42"/>
      <c r="F32" s="42"/>
      <c r="G32" s="42">
        <v>75990</v>
      </c>
      <c r="H32" s="42"/>
      <c r="I32" s="42"/>
      <c r="J32" s="44">
        <f>G32</f>
        <v>75990</v>
      </c>
    </row>
    <row r="33" spans="1:10" s="30" customFormat="1" ht="21.75" customHeight="1" x14ac:dyDescent="0.25">
      <c r="A33" s="45">
        <v>3</v>
      </c>
      <c r="B33" s="46" t="s">
        <v>51</v>
      </c>
      <c r="C33" s="42" t="s">
        <v>52</v>
      </c>
      <c r="D33" s="43" t="s">
        <v>50</v>
      </c>
      <c r="E33" s="42"/>
      <c r="F33" s="42"/>
      <c r="G33" s="42"/>
      <c r="H33" s="42">
        <v>227980</v>
      </c>
      <c r="I33" s="42"/>
      <c r="J33" s="44">
        <f>H33</f>
        <v>227980</v>
      </c>
    </row>
    <row r="34" spans="1:10" s="30" customFormat="1" ht="21.75" customHeight="1" x14ac:dyDescent="0.25">
      <c r="A34" s="40" t="s">
        <v>53</v>
      </c>
      <c r="B34" s="47" t="s">
        <v>54</v>
      </c>
      <c r="C34" s="42" t="s">
        <v>55</v>
      </c>
      <c r="D34" s="48" t="s">
        <v>56</v>
      </c>
      <c r="E34" s="42"/>
      <c r="F34" s="42"/>
      <c r="G34" s="42"/>
      <c r="H34" s="42"/>
      <c r="I34" s="42">
        <v>16822</v>
      </c>
      <c r="J34" s="44">
        <f>I34</f>
        <v>16822</v>
      </c>
    </row>
    <row r="35" spans="1:10" s="30" customFormat="1" ht="33.75" customHeight="1" x14ac:dyDescent="0.25">
      <c r="A35" s="49"/>
      <c r="B35" s="49" t="s">
        <v>57</v>
      </c>
      <c r="C35" s="50"/>
      <c r="D35" s="51"/>
      <c r="E35" s="50">
        <f>SUM(E31:E34)</f>
        <v>85791</v>
      </c>
      <c r="F35" s="50">
        <f t="shared" ref="F35:I35" si="0">SUM(F31:F34)</f>
        <v>0</v>
      </c>
      <c r="G35" s="50">
        <f t="shared" si="0"/>
        <v>75990</v>
      </c>
      <c r="H35" s="50">
        <f t="shared" si="0"/>
        <v>227980</v>
      </c>
      <c r="I35" s="50">
        <f t="shared" si="0"/>
        <v>16822</v>
      </c>
      <c r="J35" s="52">
        <f>J31+J32+J33+J34</f>
        <v>406583</v>
      </c>
    </row>
    <row r="36" spans="1:10" s="30" customFormat="1" ht="19.5" customHeight="1" x14ac:dyDescent="0.25">
      <c r="A36" s="14"/>
      <c r="B36" s="65" t="s">
        <v>15</v>
      </c>
      <c r="C36" s="66"/>
      <c r="D36" s="67" t="s">
        <v>13</v>
      </c>
      <c r="E36" s="14"/>
      <c r="F36" s="14"/>
      <c r="G36" s="14"/>
      <c r="H36" s="15"/>
      <c r="I36" s="15"/>
      <c r="J36" s="15">
        <f>J35*0.2</f>
        <v>81316.600000000006</v>
      </c>
    </row>
    <row r="37" spans="1:10" s="30" customFormat="1" ht="19.5" customHeight="1" x14ac:dyDescent="0.25">
      <c r="A37" s="14"/>
      <c r="B37" s="65" t="s">
        <v>16</v>
      </c>
      <c r="C37" s="66"/>
      <c r="D37" s="67" t="s">
        <v>14</v>
      </c>
      <c r="E37" s="14"/>
      <c r="F37" s="14"/>
      <c r="G37" s="14"/>
      <c r="H37" s="15"/>
      <c r="I37" s="15"/>
      <c r="J37" s="15">
        <f>J35+J36</f>
        <v>487899.6</v>
      </c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 t="s">
        <v>8</v>
      </c>
      <c r="D41" s="1"/>
      <c r="E41" s="1"/>
      <c r="F41" s="1"/>
      <c r="G41" s="1"/>
      <c r="I41" s="1" t="s">
        <v>6</v>
      </c>
    </row>
    <row r="42" spans="1:10" x14ac:dyDescent="0.25">
      <c r="A42" s="1"/>
      <c r="B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 t="s">
        <v>9</v>
      </c>
      <c r="D44" s="1"/>
      <c r="E44" s="1"/>
      <c r="F44" s="1"/>
      <c r="G44" s="1"/>
      <c r="I44" s="1" t="s">
        <v>7</v>
      </c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5"/>
      <c r="F46" s="5"/>
      <c r="G46" s="5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32">
    <mergeCell ref="B36:D36"/>
    <mergeCell ref="B37:D37"/>
    <mergeCell ref="A11:J11"/>
    <mergeCell ref="A12:J12"/>
    <mergeCell ref="A14:D14"/>
    <mergeCell ref="E14:J14"/>
    <mergeCell ref="A16:D16"/>
    <mergeCell ref="E16:J16"/>
    <mergeCell ref="E17:J17"/>
    <mergeCell ref="A19:J19"/>
    <mergeCell ref="A20:B20"/>
    <mergeCell ref="A21:B21"/>
    <mergeCell ref="C21:J21"/>
    <mergeCell ref="A22:B22"/>
    <mergeCell ref="C22:E22"/>
    <mergeCell ref="A23:B23"/>
    <mergeCell ref="C23:E23"/>
    <mergeCell ref="A24:B24"/>
    <mergeCell ref="C24:E24"/>
    <mergeCell ref="A25:B25"/>
    <mergeCell ref="C25:E25"/>
    <mergeCell ref="A27:A29"/>
    <mergeCell ref="B27:B29"/>
    <mergeCell ref="C27:C29"/>
    <mergeCell ref="D27:D29"/>
    <mergeCell ref="E27:I27"/>
    <mergeCell ref="J27:J29"/>
    <mergeCell ref="E28:E29"/>
    <mergeCell ref="F28:F29"/>
    <mergeCell ref="G28:G29"/>
    <mergeCell ref="H28:H29"/>
    <mergeCell ref="I28:I29"/>
  </mergeCells>
  <printOptions horizontalCentered="1"/>
  <pageMargins left="0.51181102362204722" right="0" top="0.55118110236220474" bottom="0.55118110236220474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CC</vt:lpstr>
      <vt:lpstr>CC!Область_печати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2021-03-15T08:04:25Z</cp:lastPrinted>
  <dcterms:created xsi:type="dcterms:W3CDTF">2018-08-30T02:06:05Z</dcterms:created>
  <dcterms:modified xsi:type="dcterms:W3CDTF">2021-03-16T05:46:16Z</dcterms:modified>
</cp:coreProperties>
</file>